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0-2022г.г\Методики, расчеты и распределение МБТ на 2020-2022 г.г\Расчет и распределение МБТ\"/>
    </mc:Choice>
  </mc:AlternateContent>
  <bookViews>
    <workbookView xWindow="0" yWindow="0" windowWidth="28800" windowHeight="12435"/>
  </bookViews>
  <sheets>
    <sheet name="2020 (4,2%)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" l="1"/>
  <c r="C50" i="1"/>
  <c r="B50" i="1"/>
  <c r="M49" i="1"/>
  <c r="G49" i="1"/>
  <c r="F49" i="1"/>
  <c r="H49" i="1" s="1"/>
  <c r="M48" i="1"/>
  <c r="F48" i="1"/>
  <c r="G48" i="1" s="1"/>
  <c r="M47" i="1"/>
  <c r="G47" i="1"/>
  <c r="F47" i="1"/>
  <c r="H47" i="1" s="1"/>
  <c r="M46" i="1"/>
  <c r="F46" i="1"/>
  <c r="G46" i="1" s="1"/>
  <c r="M45" i="1"/>
  <c r="G45" i="1"/>
  <c r="F45" i="1"/>
  <c r="H45" i="1" s="1"/>
  <c r="M44" i="1"/>
  <c r="H44" i="1"/>
  <c r="I44" i="1" s="1"/>
  <c r="F44" i="1"/>
  <c r="G44" i="1" s="1"/>
  <c r="M43" i="1"/>
  <c r="G43" i="1"/>
  <c r="F43" i="1"/>
  <c r="M42" i="1"/>
  <c r="F42" i="1"/>
  <c r="G42" i="1" s="1"/>
  <c r="M41" i="1"/>
  <c r="G41" i="1"/>
  <c r="F41" i="1"/>
  <c r="H41" i="1" s="1"/>
  <c r="M40" i="1"/>
  <c r="H40" i="1"/>
  <c r="I40" i="1" s="1"/>
  <c r="F40" i="1"/>
  <c r="G40" i="1" s="1"/>
  <c r="M39" i="1"/>
  <c r="G39" i="1"/>
  <c r="F39" i="1"/>
  <c r="M38" i="1"/>
  <c r="F38" i="1"/>
  <c r="G38" i="1" s="1"/>
  <c r="M37" i="1"/>
  <c r="G37" i="1"/>
  <c r="F37" i="1"/>
  <c r="H37" i="1" s="1"/>
  <c r="M36" i="1"/>
  <c r="H36" i="1"/>
  <c r="I36" i="1" s="1"/>
  <c r="F36" i="1"/>
  <c r="G36" i="1" s="1"/>
  <c r="M35" i="1"/>
  <c r="G35" i="1"/>
  <c r="F35" i="1"/>
  <c r="M34" i="1"/>
  <c r="F34" i="1"/>
  <c r="G34" i="1" s="1"/>
  <c r="M33" i="1"/>
  <c r="G33" i="1"/>
  <c r="F33" i="1"/>
  <c r="H33" i="1" s="1"/>
  <c r="M32" i="1"/>
  <c r="H32" i="1"/>
  <c r="I32" i="1" s="1"/>
  <c r="F32" i="1"/>
  <c r="G32" i="1" s="1"/>
  <c r="M31" i="1"/>
  <c r="G31" i="1"/>
  <c r="F31" i="1"/>
  <c r="M30" i="1"/>
  <c r="F30" i="1"/>
  <c r="G30" i="1" s="1"/>
  <c r="M29" i="1"/>
  <c r="G29" i="1"/>
  <c r="F29" i="1"/>
  <c r="H29" i="1" s="1"/>
  <c r="M28" i="1"/>
  <c r="H28" i="1"/>
  <c r="I28" i="1" s="1"/>
  <c r="F28" i="1"/>
  <c r="G28" i="1" s="1"/>
  <c r="M27" i="1"/>
  <c r="E27" i="1"/>
  <c r="M26" i="1"/>
  <c r="G26" i="1"/>
  <c r="F26" i="1"/>
  <c r="M25" i="1"/>
  <c r="F25" i="1"/>
  <c r="G25" i="1" s="1"/>
  <c r="M24" i="1"/>
  <c r="G24" i="1"/>
  <c r="F24" i="1"/>
  <c r="H24" i="1" s="1"/>
  <c r="M23" i="1"/>
  <c r="F23" i="1"/>
  <c r="I24" i="1" l="1"/>
  <c r="J24" i="1" s="1"/>
  <c r="O24" i="1" s="1"/>
  <c r="I29" i="1"/>
  <c r="J29" i="1" s="1"/>
  <c r="O29" i="1" s="1"/>
  <c r="I33" i="1"/>
  <c r="J33" i="1" s="1"/>
  <c r="O33" i="1" s="1"/>
  <c r="I37" i="1"/>
  <c r="J37" i="1" s="1"/>
  <c r="O37" i="1" s="1"/>
  <c r="I41" i="1"/>
  <c r="J41" i="1" s="1"/>
  <c r="O41" i="1" s="1"/>
  <c r="I45" i="1"/>
  <c r="J45" i="1" s="1"/>
  <c r="O45" i="1" s="1"/>
  <c r="I49" i="1"/>
  <c r="J49" i="1" s="1"/>
  <c r="O49" i="1" s="1"/>
  <c r="G23" i="1"/>
  <c r="H23" i="1" s="1"/>
  <c r="F50" i="1"/>
  <c r="M50" i="1"/>
  <c r="H25" i="1"/>
  <c r="H26" i="1"/>
  <c r="E50" i="1"/>
  <c r="F27" i="1"/>
  <c r="J28" i="1"/>
  <c r="O28" i="1" s="1"/>
  <c r="H30" i="1"/>
  <c r="H31" i="1"/>
  <c r="J32" i="1"/>
  <c r="O32" i="1" s="1"/>
  <c r="H34" i="1"/>
  <c r="H35" i="1"/>
  <c r="J36" i="1"/>
  <c r="O36" i="1" s="1"/>
  <c r="H38" i="1"/>
  <c r="H39" i="1"/>
  <c r="J40" i="1"/>
  <c r="O40" i="1" s="1"/>
  <c r="H42" i="1"/>
  <c r="H43" i="1"/>
  <c r="J44" i="1"/>
  <c r="O44" i="1" s="1"/>
  <c r="I47" i="1"/>
  <c r="J47" i="1" s="1"/>
  <c r="O47" i="1" s="1"/>
  <c r="H46" i="1"/>
  <c r="H48" i="1"/>
  <c r="I48" i="1" l="1"/>
  <c r="J48" i="1"/>
  <c r="O48" i="1" s="1"/>
  <c r="I42" i="1"/>
  <c r="J42" i="1"/>
  <c r="O42" i="1" s="1"/>
  <c r="I39" i="1"/>
  <c r="J39" i="1" s="1"/>
  <c r="O39" i="1" s="1"/>
  <c r="I34" i="1"/>
  <c r="J34" i="1"/>
  <c r="O34" i="1" s="1"/>
  <c r="I31" i="1"/>
  <c r="J31" i="1" s="1"/>
  <c r="O31" i="1" s="1"/>
  <c r="I25" i="1"/>
  <c r="J25" i="1"/>
  <c r="O25" i="1" s="1"/>
  <c r="G50" i="1"/>
  <c r="H50" i="1"/>
  <c r="I50" i="1" s="1"/>
  <c r="I46" i="1"/>
  <c r="J46" i="1"/>
  <c r="O46" i="1" s="1"/>
  <c r="I43" i="1"/>
  <c r="J43" i="1" s="1"/>
  <c r="O43" i="1" s="1"/>
  <c r="I38" i="1"/>
  <c r="J38" i="1"/>
  <c r="O38" i="1" s="1"/>
  <c r="I35" i="1"/>
  <c r="J35" i="1" s="1"/>
  <c r="O35" i="1" s="1"/>
  <c r="I30" i="1"/>
  <c r="J30" i="1"/>
  <c r="O30" i="1" s="1"/>
  <c r="G27" i="1"/>
  <c r="H27" i="1" s="1"/>
  <c r="I26" i="1"/>
  <c r="J26" i="1" s="1"/>
  <c r="O26" i="1" s="1"/>
  <c r="I23" i="1"/>
  <c r="J23" i="1"/>
  <c r="O23" i="1" s="1"/>
  <c r="I27" i="1" l="1"/>
  <c r="J27" i="1" s="1"/>
  <c r="O27" i="1" s="1"/>
  <c r="O50" i="1" s="1"/>
</calcChain>
</file>

<file path=xl/sharedStrings.xml><?xml version="1.0" encoding="utf-8"?>
<sst xmlns="http://schemas.openxmlformats.org/spreadsheetml/2006/main" count="44" uniqueCount="44">
  <si>
    <t>Расчет субвенции бюджетам муниципальных районов и городских округов Ивановской области на осуществление переданных государственных полномочий Ивановской области по созданию и организации деятельности муниципальных комиссий по делам несовершеннолетних и защите их прав на 2020 год</t>
  </si>
  <si>
    <t>Наименование муниципальных образований</t>
  </si>
  <si>
    <t>Численность несовершеннолетних в возрасте от 0 до 17 лет (включительно) по состоянию на 01.01.2019, тыс.чел.</t>
  </si>
  <si>
    <t>Численность постоянного населения по состоянию на 01.01.2019, тыс.чел.</t>
  </si>
  <si>
    <t xml:space="preserve">Численность штатных работников, обеспечивающих деятельность муниципальных комиссий по делам несовершеннолетних и защите их прав, чел. 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</si>
  <si>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начислений), руб. </t>
  </si>
  <si>
    <t xml:space="preserve">Расходы по фонду оплаты труда штатных работников, обеспечивающих деятельность муниципальных комиссий по делам несовершеннолетних и защите их прав (с учетом начислений с учетом 4%), руб. </t>
  </si>
  <si>
    <t>Потребность на 4,3% с 01.10.2019 (211+213)</t>
  </si>
  <si>
    <t xml:space="preserve"> ФОТ на 2020 г с начислениями с учетом 4,3% с 01.10.2019</t>
  </si>
  <si>
    <t>Потребность на 4,2% с 01.10.2020 (211+213)</t>
  </si>
  <si>
    <t>Итого ФОТ на 2020 г с начислениями с учетом 4,2% с 01.10.2020</t>
  </si>
  <si>
    <t xml:space="preserve">Коэффициент увеличения (индексации) должностных окладов штатных работников, обеспечивающих деятельность муниципальной комиссии (муниципальных комиссий) по делам несовершеннолетних и защите их прав </t>
  </si>
  <si>
    <t>Средний норматив материальных затрат на одного жителя, руб.</t>
  </si>
  <si>
    <t>Объем расходов на материальные затраты (гр.3*гр.7), руб.</t>
  </si>
  <si>
    <t>Коэффициент индексации, применяемый при формировании областного бюджета на очередной финансовый год и плановый период, учитывающий прогнозируемый рост инфляции</t>
  </si>
  <si>
    <t>Размер субвенции (гр.5+гр.8), руб.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</si>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</sst>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justify"/>
    </xf>
    <xf numFmtId="0" fontId="0" fillId="0" borderId="0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/>
    </xf>
    <xf numFmtId="0" fontId="3" fillId="0" borderId="4" xfId="0" applyFont="1" applyBorder="1"/>
    <xf numFmtId="165" fontId="3" fillId="0" borderId="4" xfId="1" applyNumberFormat="1" applyFont="1" applyFill="1" applyBorder="1"/>
    <xf numFmtId="166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3" fillId="0" borderId="4" xfId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0" fontId="3" fillId="0" borderId="4" xfId="0" applyFont="1" applyFill="1" applyBorder="1"/>
    <xf numFmtId="165" fontId="5" fillId="0" borderId="3" xfId="0" applyNumberFormat="1" applyFont="1" applyFill="1" applyBorder="1"/>
    <xf numFmtId="166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164" fontId="5" fillId="2" borderId="4" xfId="1" applyFont="1" applyFill="1" applyBorder="1" applyAlignment="1">
      <alignment horizontal="center"/>
    </xf>
    <xf numFmtId="164" fontId="5" fillId="0" borderId="4" xfId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  <xf numFmtId="0" fontId="0" fillId="0" borderId="4" xfId="0" applyBorder="1"/>
    <xf numFmtId="43" fontId="0" fillId="0" borderId="4" xfId="0" applyNumberFormat="1" applyBorder="1"/>
    <xf numFmtId="43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zoomScale="120" zoomScaleNormal="120" workbookViewId="0">
      <selection activeCell="M5" sqref="M5:M21"/>
    </sheetView>
  </sheetViews>
  <sheetFormatPr defaultRowHeight="12.75" x14ac:dyDescent="0.2"/>
  <cols>
    <col min="1" max="1" width="24.140625" customWidth="1"/>
    <col min="2" max="2" width="10.42578125" bestFit="1" customWidth="1"/>
    <col min="3" max="3" width="13" customWidth="1"/>
    <col min="5" max="5" width="18.5703125" hidden="1" customWidth="1"/>
    <col min="6" max="6" width="18.5703125" customWidth="1"/>
    <col min="7" max="7" width="18.5703125" hidden="1" customWidth="1"/>
    <col min="8" max="8" width="15.42578125" customWidth="1"/>
    <col min="9" max="9" width="15" customWidth="1"/>
    <col min="10" max="10" width="16.28515625" customWidth="1"/>
    <col min="11" max="11" width="16.5703125" customWidth="1"/>
    <col min="12" max="12" width="15.140625" customWidth="1"/>
    <col min="13" max="13" width="14.5703125" customWidth="1"/>
    <col min="14" max="14" width="12.140625" customWidth="1"/>
    <col min="15" max="15" width="18.7109375" customWidth="1"/>
  </cols>
  <sheetData>
    <row r="1" spans="1:1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">
      <c r="A4" s="2"/>
      <c r="B4" s="2"/>
      <c r="C4" s="2"/>
      <c r="D4" s="2"/>
      <c r="E4" s="3"/>
      <c r="F4" s="3"/>
      <c r="G4" s="3"/>
      <c r="H4" s="3"/>
      <c r="I4" s="3"/>
      <c r="J4" s="3"/>
      <c r="K4" s="3"/>
      <c r="L4" s="3"/>
      <c r="M4" s="2"/>
      <c r="N4" s="3"/>
      <c r="O4" s="2"/>
    </row>
    <row r="5" spans="1:15" ht="12.75" customHeight="1" x14ac:dyDescent="0.2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 t="s">
        <v>14</v>
      </c>
      <c r="O5" s="5" t="s">
        <v>15</v>
      </c>
    </row>
    <row r="6" spans="1:15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2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6.75" customHeight="1" x14ac:dyDescent="0.2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idden="1" x14ac:dyDescent="0.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idden="1" x14ac:dyDescent="0.2">
      <c r="A21" s="8"/>
      <c r="B21" s="9"/>
      <c r="C21" s="7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">
      <c r="A22" s="10">
        <v>1</v>
      </c>
      <c r="B22" s="11">
        <v>2</v>
      </c>
      <c r="C22" s="12">
        <v>3</v>
      </c>
      <c r="D22" s="11">
        <v>4</v>
      </c>
      <c r="E22" s="11">
        <v>5</v>
      </c>
      <c r="F22" s="11">
        <v>5</v>
      </c>
      <c r="G22" s="11">
        <v>6</v>
      </c>
      <c r="H22" s="11">
        <v>6</v>
      </c>
      <c r="I22" s="11">
        <v>7</v>
      </c>
      <c r="J22" s="11">
        <v>8</v>
      </c>
      <c r="K22" s="11">
        <v>9</v>
      </c>
      <c r="L22" s="11">
        <v>10</v>
      </c>
      <c r="M22" s="11">
        <v>11</v>
      </c>
      <c r="N22" s="11">
        <v>12</v>
      </c>
      <c r="O22" s="13">
        <v>13</v>
      </c>
    </row>
    <row r="23" spans="1:15" x14ac:dyDescent="0.2">
      <c r="A23" s="14" t="s">
        <v>16</v>
      </c>
      <c r="B23" s="15">
        <v>6582</v>
      </c>
      <c r="C23" s="16">
        <v>33.793999999999997</v>
      </c>
      <c r="D23" s="17">
        <v>2</v>
      </c>
      <c r="E23" s="18">
        <v>714600</v>
      </c>
      <c r="F23" s="18">
        <f>ROUND(E23*1.04,2)</f>
        <v>743184</v>
      </c>
      <c r="G23" s="18">
        <f>ROUND(F23*0.043,2)</f>
        <v>31956.91</v>
      </c>
      <c r="H23" s="18">
        <f>ROUND(F23+G23,2)</f>
        <v>775140.91</v>
      </c>
      <c r="I23" s="18">
        <f>H23*0.042/12*3</f>
        <v>8138.9795550000008</v>
      </c>
      <c r="J23" s="18">
        <f>H23+I23</f>
        <v>783279.889555</v>
      </c>
      <c r="K23" s="18">
        <v>1</v>
      </c>
      <c r="L23" s="19">
        <v>3436.58</v>
      </c>
      <c r="M23" s="19">
        <f>ROUND(C23*L23,2)</f>
        <v>116135.78</v>
      </c>
      <c r="N23" s="19">
        <v>1</v>
      </c>
      <c r="O23" s="20">
        <f>ROUND(J23+M23,2)</f>
        <v>899415.67</v>
      </c>
    </row>
    <row r="24" spans="1:15" x14ac:dyDescent="0.2">
      <c r="A24" s="14" t="s">
        <v>17</v>
      </c>
      <c r="B24" s="15">
        <v>75402</v>
      </c>
      <c r="C24" s="16">
        <v>405.053</v>
      </c>
      <c r="D24" s="17">
        <v>10</v>
      </c>
      <c r="E24" s="18">
        <v>4634600</v>
      </c>
      <c r="F24" s="18">
        <f t="shared" ref="F24:F49" si="0">ROUND(E24*1.04,2)</f>
        <v>4819984</v>
      </c>
      <c r="G24" s="18">
        <f t="shared" ref="G24:G49" si="1">ROUND(F24*0.043,2)</f>
        <v>207259.31</v>
      </c>
      <c r="H24" s="18">
        <f t="shared" ref="H24:H50" si="2">ROUND(F24+G24,2)</f>
        <v>5027243.3099999996</v>
      </c>
      <c r="I24" s="18">
        <f t="shared" ref="I24:I49" si="3">H24*0.042/12*3</f>
        <v>52786.054755000005</v>
      </c>
      <c r="J24" s="18">
        <f t="shared" ref="J24:J49" si="4">H24+I24</f>
        <v>5080029.364755</v>
      </c>
      <c r="K24" s="18">
        <v>1</v>
      </c>
      <c r="L24" s="19">
        <v>3436.58</v>
      </c>
      <c r="M24" s="19">
        <f t="shared" ref="M24:M49" si="5">ROUND(C24*L24,2)</f>
        <v>1391997.04</v>
      </c>
      <c r="N24" s="19">
        <v>1</v>
      </c>
      <c r="O24" s="20">
        <f t="shared" ref="O24:O49" si="6">ROUND(J24+M24,2)</f>
        <v>6472026.4000000004</v>
      </c>
    </row>
    <row r="25" spans="1:15" x14ac:dyDescent="0.2">
      <c r="A25" s="14" t="s">
        <v>18</v>
      </c>
      <c r="B25" s="15">
        <v>15379</v>
      </c>
      <c r="C25" s="16">
        <v>81.986000000000004</v>
      </c>
      <c r="D25" s="17">
        <v>3</v>
      </c>
      <c r="E25" s="18">
        <v>1132200</v>
      </c>
      <c r="F25" s="18">
        <f t="shared" si="0"/>
        <v>1177488</v>
      </c>
      <c r="G25" s="18">
        <f t="shared" si="1"/>
        <v>50631.98</v>
      </c>
      <c r="H25" s="18">
        <f t="shared" si="2"/>
        <v>1228119.98</v>
      </c>
      <c r="I25" s="18">
        <f t="shared" si="3"/>
        <v>12895.25979</v>
      </c>
      <c r="J25" s="18">
        <f t="shared" si="4"/>
        <v>1241015.23979</v>
      </c>
      <c r="K25" s="18">
        <v>1</v>
      </c>
      <c r="L25" s="19">
        <v>3436.58</v>
      </c>
      <c r="M25" s="19">
        <f t="shared" si="5"/>
        <v>281751.45</v>
      </c>
      <c r="N25" s="19">
        <v>1</v>
      </c>
      <c r="O25" s="20">
        <f t="shared" si="6"/>
        <v>1522766.69</v>
      </c>
    </row>
    <row r="26" spans="1:15" x14ac:dyDescent="0.2">
      <c r="A26" s="14" t="s">
        <v>19</v>
      </c>
      <c r="B26" s="15">
        <v>5661</v>
      </c>
      <c r="C26" s="16">
        <v>30.22</v>
      </c>
      <c r="D26" s="17">
        <v>1</v>
      </c>
      <c r="E26" s="18">
        <v>357300</v>
      </c>
      <c r="F26" s="18">
        <f t="shared" si="0"/>
        <v>371592</v>
      </c>
      <c r="G26" s="18">
        <f t="shared" si="1"/>
        <v>15978.46</v>
      </c>
      <c r="H26" s="18">
        <f>ROUND(F26+G26,2)</f>
        <v>387570.46</v>
      </c>
      <c r="I26" s="18">
        <f t="shared" si="3"/>
        <v>4069.4898300000004</v>
      </c>
      <c r="J26" s="18">
        <f t="shared" si="4"/>
        <v>391639.94983</v>
      </c>
      <c r="K26" s="18">
        <v>1</v>
      </c>
      <c r="L26" s="19">
        <v>3436.58</v>
      </c>
      <c r="M26" s="19">
        <f t="shared" si="5"/>
        <v>103853.45</v>
      </c>
      <c r="N26" s="19">
        <v>1</v>
      </c>
      <c r="O26" s="20">
        <f t="shared" si="6"/>
        <v>495493.4</v>
      </c>
    </row>
    <row r="27" spans="1:15" x14ac:dyDescent="0.2">
      <c r="A27" s="14" t="s">
        <v>20</v>
      </c>
      <c r="B27" s="15">
        <v>6420</v>
      </c>
      <c r="C27" s="16">
        <v>32.033000000000001</v>
      </c>
      <c r="D27" s="17">
        <v>2</v>
      </c>
      <c r="E27" s="18">
        <f>357300*2</f>
        <v>714600</v>
      </c>
      <c r="F27" s="18">
        <f t="shared" si="0"/>
        <v>743184</v>
      </c>
      <c r="G27" s="18">
        <f t="shared" si="1"/>
        <v>31956.91</v>
      </c>
      <c r="H27" s="18">
        <f t="shared" si="2"/>
        <v>775140.91</v>
      </c>
      <c r="I27" s="18">
        <f t="shared" si="3"/>
        <v>8138.9795550000008</v>
      </c>
      <c r="J27" s="18">
        <f t="shared" si="4"/>
        <v>783279.889555</v>
      </c>
      <c r="K27" s="18">
        <v>1</v>
      </c>
      <c r="L27" s="19">
        <v>3436.58</v>
      </c>
      <c r="M27" s="19">
        <f t="shared" si="5"/>
        <v>110083.97</v>
      </c>
      <c r="N27" s="19">
        <v>1</v>
      </c>
      <c r="O27" s="20">
        <f t="shared" si="6"/>
        <v>893363.86</v>
      </c>
    </row>
    <row r="28" spans="1:15" x14ac:dyDescent="0.2">
      <c r="A28" s="14" t="s">
        <v>21</v>
      </c>
      <c r="B28" s="15">
        <v>11453</v>
      </c>
      <c r="C28" s="16">
        <v>57.569000000000003</v>
      </c>
      <c r="D28" s="17">
        <v>2</v>
      </c>
      <c r="E28" s="18">
        <v>754800</v>
      </c>
      <c r="F28" s="18">
        <f t="shared" si="0"/>
        <v>784992</v>
      </c>
      <c r="G28" s="18">
        <f t="shared" si="1"/>
        <v>33754.660000000003</v>
      </c>
      <c r="H28" s="18">
        <f t="shared" si="2"/>
        <v>818746.66</v>
      </c>
      <c r="I28" s="18">
        <f t="shared" si="3"/>
        <v>8596.8399300000001</v>
      </c>
      <c r="J28" s="18">
        <f t="shared" si="4"/>
        <v>827343.49993000005</v>
      </c>
      <c r="K28" s="18">
        <v>1</v>
      </c>
      <c r="L28" s="19">
        <v>3436.58</v>
      </c>
      <c r="M28" s="19">
        <f t="shared" si="5"/>
        <v>197840.47</v>
      </c>
      <c r="N28" s="19">
        <v>1</v>
      </c>
      <c r="O28" s="20">
        <f t="shared" si="6"/>
        <v>1025183.97</v>
      </c>
    </row>
    <row r="29" spans="1:15" x14ac:dyDescent="0.2">
      <c r="A29" s="21" t="s">
        <v>22</v>
      </c>
      <c r="B29" s="15">
        <v>640</v>
      </c>
      <c r="C29" s="16">
        <v>4.3390000000000004</v>
      </c>
      <c r="D29" s="17">
        <v>1</v>
      </c>
      <c r="E29" s="18">
        <v>312700</v>
      </c>
      <c r="F29" s="18">
        <f t="shared" si="0"/>
        <v>325208</v>
      </c>
      <c r="G29" s="18">
        <f t="shared" si="1"/>
        <v>13983.94</v>
      </c>
      <c r="H29" s="18">
        <f t="shared" si="2"/>
        <v>339191.94</v>
      </c>
      <c r="I29" s="18">
        <f t="shared" si="3"/>
        <v>3561.5153700000001</v>
      </c>
      <c r="J29" s="18">
        <f t="shared" si="4"/>
        <v>342753.45536999998</v>
      </c>
      <c r="K29" s="18">
        <v>1</v>
      </c>
      <c r="L29" s="19">
        <v>3436.58</v>
      </c>
      <c r="M29" s="19">
        <f t="shared" si="5"/>
        <v>14911.32</v>
      </c>
      <c r="N29" s="19">
        <v>1</v>
      </c>
      <c r="O29" s="20">
        <f t="shared" si="6"/>
        <v>357664.78</v>
      </c>
    </row>
    <row r="30" spans="1:15" x14ac:dyDescent="0.2">
      <c r="A30" s="14" t="s">
        <v>23</v>
      </c>
      <c r="B30" s="15">
        <v>2924</v>
      </c>
      <c r="C30" s="16">
        <v>17.082999999999998</v>
      </c>
      <c r="D30" s="17">
        <v>1</v>
      </c>
      <c r="E30" s="18">
        <v>328200</v>
      </c>
      <c r="F30" s="18">
        <f t="shared" si="0"/>
        <v>341328</v>
      </c>
      <c r="G30" s="18">
        <f t="shared" si="1"/>
        <v>14677.1</v>
      </c>
      <c r="H30" s="18">
        <f t="shared" si="2"/>
        <v>356005.1</v>
      </c>
      <c r="I30" s="18">
        <f t="shared" si="3"/>
        <v>3738.0535499999996</v>
      </c>
      <c r="J30" s="18">
        <f t="shared" si="4"/>
        <v>359743.15354999999</v>
      </c>
      <c r="K30" s="18">
        <v>1</v>
      </c>
      <c r="L30" s="19">
        <v>3436.58</v>
      </c>
      <c r="M30" s="19">
        <f t="shared" si="5"/>
        <v>58707.1</v>
      </c>
      <c r="N30" s="19">
        <v>1</v>
      </c>
      <c r="O30" s="20">
        <f t="shared" si="6"/>
        <v>418450.25</v>
      </c>
    </row>
    <row r="31" spans="1:15" x14ac:dyDescent="0.2">
      <c r="A31" s="14" t="s">
        <v>24</v>
      </c>
      <c r="B31" s="15">
        <v>2612</v>
      </c>
      <c r="C31" s="16">
        <v>15.666</v>
      </c>
      <c r="D31" s="17">
        <v>1</v>
      </c>
      <c r="E31" s="18">
        <v>323800</v>
      </c>
      <c r="F31" s="18">
        <f t="shared" si="0"/>
        <v>336752</v>
      </c>
      <c r="G31" s="18">
        <f t="shared" si="1"/>
        <v>14480.34</v>
      </c>
      <c r="H31" s="18">
        <f t="shared" si="2"/>
        <v>351232.34</v>
      </c>
      <c r="I31" s="18">
        <f t="shared" si="3"/>
        <v>3687.9395700000005</v>
      </c>
      <c r="J31" s="18">
        <f t="shared" si="4"/>
        <v>354920.27957000001</v>
      </c>
      <c r="K31" s="18">
        <v>1</v>
      </c>
      <c r="L31" s="19">
        <v>3436.58</v>
      </c>
      <c r="M31" s="19">
        <f t="shared" si="5"/>
        <v>53837.46</v>
      </c>
      <c r="N31" s="19">
        <v>1</v>
      </c>
      <c r="O31" s="20">
        <f t="shared" si="6"/>
        <v>408757.74</v>
      </c>
    </row>
    <row r="32" spans="1:15" x14ac:dyDescent="0.2">
      <c r="A32" s="14" t="s">
        <v>25</v>
      </c>
      <c r="B32" s="15">
        <v>2509</v>
      </c>
      <c r="C32" s="16">
        <v>14.553000000000001</v>
      </c>
      <c r="D32" s="17">
        <v>1</v>
      </c>
      <c r="E32" s="18">
        <v>323800</v>
      </c>
      <c r="F32" s="18">
        <f t="shared" si="0"/>
        <v>336752</v>
      </c>
      <c r="G32" s="18">
        <f t="shared" si="1"/>
        <v>14480.34</v>
      </c>
      <c r="H32" s="18">
        <f t="shared" si="2"/>
        <v>351232.34</v>
      </c>
      <c r="I32" s="18">
        <f t="shared" si="3"/>
        <v>3687.9395700000005</v>
      </c>
      <c r="J32" s="18">
        <f t="shared" si="4"/>
        <v>354920.27957000001</v>
      </c>
      <c r="K32" s="18">
        <v>1</v>
      </c>
      <c r="L32" s="19">
        <v>3436.58</v>
      </c>
      <c r="M32" s="19">
        <f t="shared" si="5"/>
        <v>50012.55</v>
      </c>
      <c r="N32" s="19">
        <v>1</v>
      </c>
      <c r="O32" s="20">
        <f t="shared" si="6"/>
        <v>404932.83</v>
      </c>
    </row>
    <row r="33" spans="1:15" x14ac:dyDescent="0.2">
      <c r="A33" s="14" t="s">
        <v>26</v>
      </c>
      <c r="B33" s="15">
        <v>6884</v>
      </c>
      <c r="C33" s="16">
        <v>37.603999999999999</v>
      </c>
      <c r="D33" s="17">
        <v>2</v>
      </c>
      <c r="E33" s="18">
        <v>701000</v>
      </c>
      <c r="F33" s="18">
        <f t="shared" si="0"/>
        <v>729040</v>
      </c>
      <c r="G33" s="18">
        <f t="shared" si="1"/>
        <v>31348.720000000001</v>
      </c>
      <c r="H33" s="18">
        <f t="shared" si="2"/>
        <v>760388.72</v>
      </c>
      <c r="I33" s="18">
        <f t="shared" si="3"/>
        <v>7984.0815600000005</v>
      </c>
      <c r="J33" s="18">
        <f t="shared" si="4"/>
        <v>768372.80155999993</v>
      </c>
      <c r="K33" s="18">
        <v>1</v>
      </c>
      <c r="L33" s="19">
        <v>3436.58</v>
      </c>
      <c r="M33" s="19">
        <f t="shared" si="5"/>
        <v>129229.15</v>
      </c>
      <c r="N33" s="19">
        <v>1</v>
      </c>
      <c r="O33" s="20">
        <f t="shared" si="6"/>
        <v>897601.95</v>
      </c>
    </row>
    <row r="34" spans="1:15" x14ac:dyDescent="0.2">
      <c r="A34" s="14" t="s">
        <v>27</v>
      </c>
      <c r="B34" s="15">
        <v>1208</v>
      </c>
      <c r="C34" s="16">
        <v>8.0749999999999993</v>
      </c>
      <c r="D34" s="17">
        <v>1</v>
      </c>
      <c r="E34" s="18">
        <v>323800</v>
      </c>
      <c r="F34" s="18">
        <f t="shared" si="0"/>
        <v>336752</v>
      </c>
      <c r="G34" s="18">
        <f t="shared" si="1"/>
        <v>14480.34</v>
      </c>
      <c r="H34" s="18">
        <f t="shared" si="2"/>
        <v>351232.34</v>
      </c>
      <c r="I34" s="18">
        <f t="shared" si="3"/>
        <v>3687.9395700000005</v>
      </c>
      <c r="J34" s="18">
        <f t="shared" si="4"/>
        <v>354920.27957000001</v>
      </c>
      <c r="K34" s="18">
        <v>1</v>
      </c>
      <c r="L34" s="19">
        <v>3436.58</v>
      </c>
      <c r="M34" s="19">
        <f t="shared" si="5"/>
        <v>27750.38</v>
      </c>
      <c r="N34" s="19">
        <v>1</v>
      </c>
      <c r="O34" s="20">
        <f t="shared" si="6"/>
        <v>382670.66</v>
      </c>
    </row>
    <row r="35" spans="1:15" x14ac:dyDescent="0.2">
      <c r="A35" s="14" t="s">
        <v>28</v>
      </c>
      <c r="B35" s="15">
        <v>3162</v>
      </c>
      <c r="C35" s="16">
        <v>20.916</v>
      </c>
      <c r="D35" s="17">
        <v>1</v>
      </c>
      <c r="E35" s="18">
        <v>328200</v>
      </c>
      <c r="F35" s="18">
        <f t="shared" si="0"/>
        <v>341328</v>
      </c>
      <c r="G35" s="18">
        <f t="shared" si="1"/>
        <v>14677.1</v>
      </c>
      <c r="H35" s="18">
        <f t="shared" si="2"/>
        <v>356005.1</v>
      </c>
      <c r="I35" s="18">
        <f t="shared" si="3"/>
        <v>3738.0535499999996</v>
      </c>
      <c r="J35" s="18">
        <f t="shared" si="4"/>
        <v>359743.15354999999</v>
      </c>
      <c r="K35" s="18">
        <v>1</v>
      </c>
      <c r="L35" s="19">
        <v>3436.58</v>
      </c>
      <c r="M35" s="19">
        <f t="shared" si="5"/>
        <v>71879.509999999995</v>
      </c>
      <c r="N35" s="19">
        <v>1</v>
      </c>
      <c r="O35" s="20">
        <f t="shared" si="6"/>
        <v>431622.66</v>
      </c>
    </row>
    <row r="36" spans="1:15" x14ac:dyDescent="0.2">
      <c r="A36" s="14" t="s">
        <v>29</v>
      </c>
      <c r="B36" s="15">
        <v>3248</v>
      </c>
      <c r="C36" s="16">
        <v>19.722999999999999</v>
      </c>
      <c r="D36" s="17">
        <v>1</v>
      </c>
      <c r="E36" s="18">
        <v>328200</v>
      </c>
      <c r="F36" s="18">
        <f t="shared" si="0"/>
        <v>341328</v>
      </c>
      <c r="G36" s="18">
        <f t="shared" si="1"/>
        <v>14677.1</v>
      </c>
      <c r="H36" s="18">
        <f t="shared" si="2"/>
        <v>356005.1</v>
      </c>
      <c r="I36" s="18">
        <f t="shared" si="3"/>
        <v>3738.0535499999996</v>
      </c>
      <c r="J36" s="18">
        <f t="shared" si="4"/>
        <v>359743.15354999999</v>
      </c>
      <c r="K36" s="18">
        <v>1</v>
      </c>
      <c r="L36" s="19">
        <v>3436.58</v>
      </c>
      <c r="M36" s="19">
        <f t="shared" si="5"/>
        <v>67779.67</v>
      </c>
      <c r="N36" s="19">
        <v>1</v>
      </c>
      <c r="O36" s="20">
        <f t="shared" si="6"/>
        <v>427522.82</v>
      </c>
    </row>
    <row r="37" spans="1:15" x14ac:dyDescent="0.2">
      <c r="A37" s="14" t="s">
        <v>30</v>
      </c>
      <c r="B37" s="15">
        <v>3325</v>
      </c>
      <c r="C37" s="16">
        <v>18.294</v>
      </c>
      <c r="D37" s="17">
        <v>1</v>
      </c>
      <c r="E37" s="18">
        <v>323800</v>
      </c>
      <c r="F37" s="18">
        <f t="shared" si="0"/>
        <v>336752</v>
      </c>
      <c r="G37" s="18">
        <f t="shared" si="1"/>
        <v>14480.34</v>
      </c>
      <c r="H37" s="18">
        <f t="shared" si="2"/>
        <v>351232.34</v>
      </c>
      <c r="I37" s="18">
        <f t="shared" si="3"/>
        <v>3687.9395700000005</v>
      </c>
      <c r="J37" s="18">
        <f t="shared" si="4"/>
        <v>354920.27957000001</v>
      </c>
      <c r="K37" s="18">
        <v>1</v>
      </c>
      <c r="L37" s="19">
        <v>3436.58</v>
      </c>
      <c r="M37" s="19">
        <f t="shared" si="5"/>
        <v>62868.79</v>
      </c>
      <c r="N37" s="19">
        <v>1</v>
      </c>
      <c r="O37" s="20">
        <f t="shared" si="6"/>
        <v>417789.07</v>
      </c>
    </row>
    <row r="38" spans="1:15" x14ac:dyDescent="0.2">
      <c r="A38" s="14" t="s">
        <v>31</v>
      </c>
      <c r="B38" s="15">
        <v>1044</v>
      </c>
      <c r="C38" s="16">
        <v>7.976</v>
      </c>
      <c r="D38" s="17">
        <v>1</v>
      </c>
      <c r="E38" s="18">
        <v>312700</v>
      </c>
      <c r="F38" s="18">
        <f t="shared" si="0"/>
        <v>325208</v>
      </c>
      <c r="G38" s="18">
        <f t="shared" si="1"/>
        <v>13983.94</v>
      </c>
      <c r="H38" s="18">
        <f t="shared" si="2"/>
        <v>339191.94</v>
      </c>
      <c r="I38" s="18">
        <f t="shared" si="3"/>
        <v>3561.5153700000001</v>
      </c>
      <c r="J38" s="18">
        <f t="shared" si="4"/>
        <v>342753.45536999998</v>
      </c>
      <c r="K38" s="18">
        <v>1</v>
      </c>
      <c r="L38" s="19">
        <v>3436.58</v>
      </c>
      <c r="M38" s="19">
        <f t="shared" si="5"/>
        <v>27410.16</v>
      </c>
      <c r="N38" s="19">
        <v>1</v>
      </c>
      <c r="O38" s="20">
        <f t="shared" si="6"/>
        <v>370163.62</v>
      </c>
    </row>
    <row r="39" spans="1:15" x14ac:dyDescent="0.2">
      <c r="A39" s="14" t="s">
        <v>32</v>
      </c>
      <c r="B39" s="15">
        <v>1617</v>
      </c>
      <c r="C39" s="16">
        <v>9.3019999999999996</v>
      </c>
      <c r="D39" s="17">
        <v>1</v>
      </c>
      <c r="E39" s="18">
        <v>323800</v>
      </c>
      <c r="F39" s="18">
        <f t="shared" si="0"/>
        <v>336752</v>
      </c>
      <c r="G39" s="18">
        <f t="shared" si="1"/>
        <v>14480.34</v>
      </c>
      <c r="H39" s="18">
        <f t="shared" si="2"/>
        <v>351232.34</v>
      </c>
      <c r="I39" s="18">
        <f t="shared" si="3"/>
        <v>3687.9395700000005</v>
      </c>
      <c r="J39" s="18">
        <f t="shared" si="4"/>
        <v>354920.27957000001</v>
      </c>
      <c r="K39" s="18">
        <v>1</v>
      </c>
      <c r="L39" s="19">
        <v>3436.58</v>
      </c>
      <c r="M39" s="19">
        <f t="shared" si="5"/>
        <v>31967.07</v>
      </c>
      <c r="N39" s="19">
        <v>1</v>
      </c>
      <c r="O39" s="20">
        <f t="shared" si="6"/>
        <v>386887.35</v>
      </c>
    </row>
    <row r="40" spans="1:15" x14ac:dyDescent="0.2">
      <c r="A40" s="14" t="s">
        <v>33</v>
      </c>
      <c r="B40" s="15">
        <v>805</v>
      </c>
      <c r="C40" s="16">
        <v>5.649</v>
      </c>
      <c r="D40" s="17">
        <v>1</v>
      </c>
      <c r="E40" s="18">
        <v>312700</v>
      </c>
      <c r="F40" s="18">
        <f t="shared" si="0"/>
        <v>325208</v>
      </c>
      <c r="G40" s="18">
        <f t="shared" si="1"/>
        <v>13983.94</v>
      </c>
      <c r="H40" s="18">
        <f t="shared" si="2"/>
        <v>339191.94</v>
      </c>
      <c r="I40" s="18">
        <f t="shared" si="3"/>
        <v>3561.5153700000001</v>
      </c>
      <c r="J40" s="18">
        <f t="shared" si="4"/>
        <v>342753.45536999998</v>
      </c>
      <c r="K40" s="18">
        <v>1</v>
      </c>
      <c r="L40" s="19">
        <v>3436.58</v>
      </c>
      <c r="M40" s="19">
        <f t="shared" si="5"/>
        <v>19413.240000000002</v>
      </c>
      <c r="N40" s="19">
        <v>1</v>
      </c>
      <c r="O40" s="20">
        <f t="shared" si="6"/>
        <v>362166.7</v>
      </c>
    </row>
    <row r="41" spans="1:15" x14ac:dyDescent="0.2">
      <c r="A41" s="14" t="s">
        <v>34</v>
      </c>
      <c r="B41" s="15">
        <v>4501</v>
      </c>
      <c r="C41" s="16">
        <v>23.497</v>
      </c>
      <c r="D41" s="17">
        <v>1</v>
      </c>
      <c r="E41" s="18">
        <v>328200</v>
      </c>
      <c r="F41" s="18">
        <f t="shared" si="0"/>
        <v>341328</v>
      </c>
      <c r="G41" s="18">
        <f t="shared" si="1"/>
        <v>14677.1</v>
      </c>
      <c r="H41" s="18">
        <f t="shared" si="2"/>
        <v>356005.1</v>
      </c>
      <c r="I41" s="18">
        <f t="shared" si="3"/>
        <v>3738.0535499999996</v>
      </c>
      <c r="J41" s="18">
        <f t="shared" si="4"/>
        <v>359743.15354999999</v>
      </c>
      <c r="K41" s="18">
        <v>1</v>
      </c>
      <c r="L41" s="19">
        <v>3436.58</v>
      </c>
      <c r="M41" s="19">
        <f t="shared" si="5"/>
        <v>80749.320000000007</v>
      </c>
      <c r="N41" s="19">
        <v>1</v>
      </c>
      <c r="O41" s="20">
        <f t="shared" si="6"/>
        <v>440492.47</v>
      </c>
    </row>
    <row r="42" spans="1:15" x14ac:dyDescent="0.2">
      <c r="A42" s="14" t="s">
        <v>35</v>
      </c>
      <c r="B42" s="15">
        <v>1617</v>
      </c>
      <c r="C42" s="16">
        <v>10.48</v>
      </c>
      <c r="D42" s="17">
        <v>1</v>
      </c>
      <c r="E42" s="18">
        <v>323800</v>
      </c>
      <c r="F42" s="18">
        <f t="shared" si="0"/>
        <v>336752</v>
      </c>
      <c r="G42" s="18">
        <f t="shared" si="1"/>
        <v>14480.34</v>
      </c>
      <c r="H42" s="18">
        <f t="shared" si="2"/>
        <v>351232.34</v>
      </c>
      <c r="I42" s="18">
        <f t="shared" si="3"/>
        <v>3687.9395700000005</v>
      </c>
      <c r="J42" s="18">
        <f t="shared" si="4"/>
        <v>354920.27957000001</v>
      </c>
      <c r="K42" s="18">
        <v>1</v>
      </c>
      <c r="L42" s="19">
        <v>3436.58</v>
      </c>
      <c r="M42" s="19">
        <f t="shared" si="5"/>
        <v>36015.360000000001</v>
      </c>
      <c r="N42" s="19">
        <v>1</v>
      </c>
      <c r="O42" s="20">
        <f t="shared" si="6"/>
        <v>390935.64</v>
      </c>
    </row>
    <row r="43" spans="1:15" x14ac:dyDescent="0.2">
      <c r="A43" s="14" t="s">
        <v>36</v>
      </c>
      <c r="B43" s="15">
        <v>6452</v>
      </c>
      <c r="C43" s="16">
        <v>32.704000000000001</v>
      </c>
      <c r="D43" s="17">
        <v>2</v>
      </c>
      <c r="E43" s="18">
        <v>701000</v>
      </c>
      <c r="F43" s="18">
        <f t="shared" si="0"/>
        <v>729040</v>
      </c>
      <c r="G43" s="18">
        <f t="shared" si="1"/>
        <v>31348.720000000001</v>
      </c>
      <c r="H43" s="18">
        <f t="shared" si="2"/>
        <v>760388.72</v>
      </c>
      <c r="I43" s="18">
        <f t="shared" si="3"/>
        <v>7984.0815600000005</v>
      </c>
      <c r="J43" s="18">
        <f t="shared" si="4"/>
        <v>768372.80155999993</v>
      </c>
      <c r="K43" s="18">
        <v>1</v>
      </c>
      <c r="L43" s="19">
        <v>3436.58</v>
      </c>
      <c r="M43" s="19">
        <f t="shared" si="5"/>
        <v>112389.91</v>
      </c>
      <c r="N43" s="19">
        <v>1</v>
      </c>
      <c r="O43" s="20">
        <f t="shared" si="6"/>
        <v>880762.71</v>
      </c>
    </row>
    <row r="44" spans="1:15" x14ac:dyDescent="0.2">
      <c r="A44" s="14" t="s">
        <v>37</v>
      </c>
      <c r="B44" s="15">
        <v>1887</v>
      </c>
      <c r="C44" s="16">
        <v>10.58</v>
      </c>
      <c r="D44" s="17">
        <v>1</v>
      </c>
      <c r="E44" s="18">
        <v>323800</v>
      </c>
      <c r="F44" s="18">
        <f t="shared" si="0"/>
        <v>336752</v>
      </c>
      <c r="G44" s="18">
        <f t="shared" si="1"/>
        <v>14480.34</v>
      </c>
      <c r="H44" s="18">
        <f t="shared" si="2"/>
        <v>351232.34</v>
      </c>
      <c r="I44" s="18">
        <f t="shared" si="3"/>
        <v>3687.9395700000005</v>
      </c>
      <c r="J44" s="18">
        <f t="shared" si="4"/>
        <v>354920.27957000001</v>
      </c>
      <c r="K44" s="18">
        <v>1</v>
      </c>
      <c r="L44" s="19">
        <v>3436.58</v>
      </c>
      <c r="M44" s="19">
        <f t="shared" si="5"/>
        <v>36359.019999999997</v>
      </c>
      <c r="N44" s="19">
        <v>1</v>
      </c>
      <c r="O44" s="20">
        <f t="shared" si="6"/>
        <v>391279.3</v>
      </c>
    </row>
    <row r="45" spans="1:15" x14ac:dyDescent="0.2">
      <c r="A45" s="14" t="s">
        <v>38</v>
      </c>
      <c r="B45" s="15">
        <v>1755</v>
      </c>
      <c r="C45" s="16">
        <v>10.647</v>
      </c>
      <c r="D45" s="17">
        <v>1</v>
      </c>
      <c r="E45" s="18">
        <v>323800</v>
      </c>
      <c r="F45" s="18">
        <f t="shared" si="0"/>
        <v>336752</v>
      </c>
      <c r="G45" s="18">
        <f t="shared" si="1"/>
        <v>14480.34</v>
      </c>
      <c r="H45" s="18">
        <f t="shared" si="2"/>
        <v>351232.34</v>
      </c>
      <c r="I45" s="18">
        <f t="shared" si="3"/>
        <v>3687.9395700000005</v>
      </c>
      <c r="J45" s="18">
        <f t="shared" si="4"/>
        <v>354920.27957000001</v>
      </c>
      <c r="K45" s="18">
        <v>1</v>
      </c>
      <c r="L45" s="19">
        <v>3436.58</v>
      </c>
      <c r="M45" s="19">
        <f t="shared" si="5"/>
        <v>36589.269999999997</v>
      </c>
      <c r="N45" s="19">
        <v>1</v>
      </c>
      <c r="O45" s="20">
        <f t="shared" si="6"/>
        <v>391509.55</v>
      </c>
    </row>
    <row r="46" spans="1:15" x14ac:dyDescent="0.2">
      <c r="A46" s="14" t="s">
        <v>39</v>
      </c>
      <c r="B46" s="15">
        <v>7660</v>
      </c>
      <c r="C46" s="16">
        <v>39.56</v>
      </c>
      <c r="D46" s="17">
        <v>2</v>
      </c>
      <c r="E46" s="18">
        <v>701000</v>
      </c>
      <c r="F46" s="18">
        <f t="shared" si="0"/>
        <v>729040</v>
      </c>
      <c r="G46" s="18">
        <f t="shared" si="1"/>
        <v>31348.720000000001</v>
      </c>
      <c r="H46" s="18">
        <f t="shared" si="2"/>
        <v>760388.72</v>
      </c>
      <c r="I46" s="18">
        <f t="shared" si="3"/>
        <v>7984.0815600000005</v>
      </c>
      <c r="J46" s="18">
        <f t="shared" si="4"/>
        <v>768372.80155999993</v>
      </c>
      <c r="K46" s="18">
        <v>1</v>
      </c>
      <c r="L46" s="19">
        <v>3436.58</v>
      </c>
      <c r="M46" s="19">
        <f t="shared" si="5"/>
        <v>135951.1</v>
      </c>
      <c r="N46" s="19">
        <v>1</v>
      </c>
      <c r="O46" s="20">
        <f t="shared" si="6"/>
        <v>904323.9</v>
      </c>
    </row>
    <row r="47" spans="1:15" x14ac:dyDescent="0.2">
      <c r="A47" s="14" t="s">
        <v>40</v>
      </c>
      <c r="B47" s="15">
        <v>3525</v>
      </c>
      <c r="C47" s="16">
        <v>21.332999999999998</v>
      </c>
      <c r="D47" s="17">
        <v>1</v>
      </c>
      <c r="E47" s="18">
        <v>328200</v>
      </c>
      <c r="F47" s="18">
        <f t="shared" si="0"/>
        <v>341328</v>
      </c>
      <c r="G47" s="18">
        <f t="shared" si="1"/>
        <v>14677.1</v>
      </c>
      <c r="H47" s="18">
        <f t="shared" si="2"/>
        <v>356005.1</v>
      </c>
      <c r="I47" s="18">
        <f t="shared" si="3"/>
        <v>3738.0535499999996</v>
      </c>
      <c r="J47" s="18">
        <f t="shared" si="4"/>
        <v>359743.15354999999</v>
      </c>
      <c r="K47" s="18">
        <v>1</v>
      </c>
      <c r="L47" s="19">
        <v>3436.58</v>
      </c>
      <c r="M47" s="19">
        <f t="shared" si="5"/>
        <v>73312.56</v>
      </c>
      <c r="N47" s="19">
        <v>1</v>
      </c>
      <c r="O47" s="20">
        <f t="shared" si="6"/>
        <v>433055.71</v>
      </c>
    </row>
    <row r="48" spans="1:15" x14ac:dyDescent="0.2">
      <c r="A48" s="14" t="s">
        <v>41</v>
      </c>
      <c r="B48" s="15">
        <v>3653</v>
      </c>
      <c r="C48" s="16">
        <v>22.545999999999999</v>
      </c>
      <c r="D48" s="17">
        <v>1</v>
      </c>
      <c r="E48" s="18">
        <v>328200</v>
      </c>
      <c r="F48" s="18">
        <f t="shared" si="0"/>
        <v>341328</v>
      </c>
      <c r="G48" s="18">
        <f t="shared" si="1"/>
        <v>14677.1</v>
      </c>
      <c r="H48" s="18">
        <f t="shared" si="2"/>
        <v>356005.1</v>
      </c>
      <c r="I48" s="18">
        <f t="shared" si="3"/>
        <v>3738.0535499999996</v>
      </c>
      <c r="J48" s="18">
        <f t="shared" si="4"/>
        <v>359743.15354999999</v>
      </c>
      <c r="K48" s="18">
        <v>1</v>
      </c>
      <c r="L48" s="19">
        <v>3436.58</v>
      </c>
      <c r="M48" s="19">
        <f t="shared" si="5"/>
        <v>77481.13</v>
      </c>
      <c r="N48" s="19">
        <v>1</v>
      </c>
      <c r="O48" s="20">
        <f t="shared" si="6"/>
        <v>437224.28</v>
      </c>
    </row>
    <row r="49" spans="1:15" x14ac:dyDescent="0.2">
      <c r="A49" s="14" t="s">
        <v>42</v>
      </c>
      <c r="B49" s="15">
        <v>2362</v>
      </c>
      <c r="C49" s="16">
        <v>12.997999999999999</v>
      </c>
      <c r="D49" s="17">
        <v>1</v>
      </c>
      <c r="E49" s="18">
        <v>323800</v>
      </c>
      <c r="F49" s="18">
        <f t="shared" si="0"/>
        <v>336752</v>
      </c>
      <c r="G49" s="18">
        <f t="shared" si="1"/>
        <v>14480.34</v>
      </c>
      <c r="H49" s="18">
        <f t="shared" si="2"/>
        <v>351232.34</v>
      </c>
      <c r="I49" s="18">
        <f t="shared" si="3"/>
        <v>3687.9395700000005</v>
      </c>
      <c r="J49" s="18">
        <f t="shared" si="4"/>
        <v>354920.27957000001</v>
      </c>
      <c r="K49" s="18">
        <v>1</v>
      </c>
      <c r="L49" s="19">
        <v>3436.58</v>
      </c>
      <c r="M49" s="19">
        <f t="shared" si="5"/>
        <v>44668.67</v>
      </c>
      <c r="N49" s="19">
        <v>1</v>
      </c>
      <c r="O49" s="20">
        <f t="shared" si="6"/>
        <v>399588.95</v>
      </c>
    </row>
    <row r="50" spans="1:15" x14ac:dyDescent="0.2">
      <c r="A50" s="14" t="s">
        <v>43</v>
      </c>
      <c r="B50" s="22">
        <f>SUM(B23:B49)</f>
        <v>184287</v>
      </c>
      <c r="C50" s="23">
        <f>SUM(C23:C49)</f>
        <v>1004.1800000000002</v>
      </c>
      <c r="D50" s="24">
        <f>SUM(D23:D49)</f>
        <v>44</v>
      </c>
      <c r="E50" s="25">
        <f>SUM(E23:E49)</f>
        <v>16232600</v>
      </c>
      <c r="F50" s="25">
        <f>SUM(F23:F49)</f>
        <v>16881904</v>
      </c>
      <c r="G50" s="26">
        <f>ROUND(F50*0.043,2)</f>
        <v>725921.87</v>
      </c>
      <c r="H50" s="27">
        <f t="shared" si="2"/>
        <v>17607825.870000001</v>
      </c>
      <c r="I50" s="27">
        <f>ROUND(H50*0.042/12*3,2)</f>
        <v>184882.17</v>
      </c>
      <c r="J50" s="27">
        <v>17792708.030000001</v>
      </c>
      <c r="K50" s="25"/>
      <c r="L50" s="20">
        <v>3436.58</v>
      </c>
      <c r="M50" s="28">
        <f>SUM(M23:M49)</f>
        <v>3450944.8999999994</v>
      </c>
      <c r="N50" s="23"/>
      <c r="O50" s="28">
        <f>SUM(O23:O49)</f>
        <v>21243652.93</v>
      </c>
    </row>
    <row r="51" spans="1:15" x14ac:dyDescent="0.2">
      <c r="A51" s="29"/>
      <c r="B51" s="29"/>
      <c r="C51" s="16"/>
      <c r="D51" s="29"/>
      <c r="E51" s="30"/>
      <c r="F51" s="30"/>
      <c r="G51" s="30"/>
      <c r="H51" s="30"/>
      <c r="I51" s="30"/>
      <c r="J51" s="30"/>
      <c r="K51" s="29"/>
      <c r="L51" s="19"/>
      <c r="M51" s="19"/>
      <c r="N51" s="29"/>
      <c r="O51" s="20"/>
    </row>
    <row r="54" spans="1:15" x14ac:dyDescent="0.2">
      <c r="H54" s="31"/>
      <c r="I54" s="31"/>
      <c r="J54" s="31"/>
      <c r="K54" s="31"/>
      <c r="L54" s="31"/>
    </row>
  </sheetData>
  <mergeCells count="16">
    <mergeCell ref="J5:J21"/>
    <mergeCell ref="K5:K21"/>
    <mergeCell ref="L5:L21"/>
    <mergeCell ref="M5:M21"/>
    <mergeCell ref="N5:N21"/>
    <mergeCell ref="O5:O21"/>
    <mergeCell ref="A1:O3"/>
    <mergeCell ref="A5:A21"/>
    <mergeCell ref="B5:B21"/>
    <mergeCell ref="C5:C21"/>
    <mergeCell ref="D5:D21"/>
    <mergeCell ref="E5:E21"/>
    <mergeCell ref="F5:F21"/>
    <mergeCell ref="G5:G21"/>
    <mergeCell ref="H5:H21"/>
    <mergeCell ref="I5:I21"/>
  </mergeCells>
  <pageMargins left="0.23622047244094488" right="0.23622047244094488" top="0.70866141732283461" bottom="0.31496062992125984" header="0.23622047244094488" footer="0.19685039370078741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 (4,2%)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Палладий</dc:creator>
  <cp:lastModifiedBy>Светлана В. Палладий</cp:lastModifiedBy>
  <dcterms:created xsi:type="dcterms:W3CDTF">2019-09-14T06:43:12Z</dcterms:created>
  <dcterms:modified xsi:type="dcterms:W3CDTF">2019-09-14T06:43:47Z</dcterms:modified>
</cp:coreProperties>
</file>